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573D5671-8799-4D9E-B78B-5FB72B0493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26" sheetId="1" r:id="rId1"/>
  </sheets>
  <definedNames>
    <definedName name="_xlnm.Print_Titles" localSheetId="0">'Fachlos 1a.026'!$1:$10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X11" i="1"/>
  <c r="Y11" i="1" s="1"/>
  <c r="V11" i="1"/>
  <c r="U11" i="1"/>
  <c r="T11" i="1"/>
  <c r="W11" i="1" s="1"/>
  <c r="S11" i="1"/>
  <c r="Q11" i="1"/>
  <c r="Z12" i="1" l="1"/>
  <c r="Z11" i="1"/>
  <c r="Z14" i="1" l="1"/>
  <c r="Y1" i="1" s="1"/>
</calcChain>
</file>

<file path=xl/sharedStrings.xml><?xml version="1.0" encoding="utf-8"?>
<sst xmlns="http://schemas.openxmlformats.org/spreadsheetml/2006/main" count="50" uniqueCount="44">
  <si>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</si>
  <si>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</si>
  <si>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</si>
  <si>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</si>
  <si>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</si>
  <si>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</si>
  <si>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</si>
  <si>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</si>
  <si>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</si>
  <si>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</si>
  <si>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</si>
  <si>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</si>
  <si>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</si>
  <si>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</si>
  <si>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</si>
  <si>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</si>
  <si>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</si>
  <si>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</si>
  <si>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</si>
  <si>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</si>
  <si>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</si>
  <si>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</si>
  <si>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</si>
  <si>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</si>
  <si>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</si>
  <si>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</si>
  <si>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</si>
  <si>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</si>
  <si>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</si>
  <si>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</si>
  <si>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R01AD09</t>
  </si>
  <si>
    <t>Mometason furoat</t>
  </si>
  <si>
    <t>NAS, SUS</t>
  </si>
  <si>
    <t>0.05 mg</t>
  </si>
  <si>
    <t>60 Sp</t>
  </si>
  <si>
    <t>Sp</t>
  </si>
  <si>
    <t>140 Sp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</si>
  <si>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</si>
  <si>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</si>
  <si>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</si>
  <si>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</si>
  <si>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</si>
  <si>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</si>
  <si>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1a.026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</si>
</sst>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3" customWidth="1"/>
    <col min="2" max="2" width="54" style="23" customWidth="1"/>
    <col min="3" max="3" width="17" style="26" customWidth="1"/>
    <col min="4" max="4" width="8.42578125" style="26" customWidth="1"/>
    <col min="5" max="5" width="11.85546875" style="44" customWidth="1"/>
    <col min="6" max="6" width="4.85546875" style="23" customWidth="1"/>
    <col min="7" max="7" width="13" style="23" customWidth="1"/>
    <col min="8" max="8" width="9.42578125" style="51" customWidth="1"/>
    <col min="9" max="9" width="17.7109375" style="23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0"/>
      <c r="B1" s="21"/>
      <c r="C1" s="22" t="s">
        <v>43</v>
      </c>
      <c r="D1" s="61" t="s">
        <v>31</v>
      </c>
      <c r="E1" s="41"/>
      <c r="F1" s="25"/>
      <c r="G1" s="24"/>
      <c r="H1" s="50"/>
      <c r="I1" s="26"/>
      <c r="L1" s="3"/>
      <c r="M1" s="1"/>
      <c r="N1" s="1"/>
      <c r="Y1" s="65">
        <f>Z14</f>
        <v>0</v>
      </c>
      <c r="Z1" s="66"/>
    </row>
    <row r="2" spans="1:29" ht="15.75" customHeight="1" x14ac:dyDescent="0.25">
      <c r="A2" s="20"/>
      <c r="B2" s="27"/>
      <c r="C2" s="28" t="s">
        <v>25</v>
      </c>
      <c r="D2" s="62" t="s">
        <v>24</v>
      </c>
      <c r="E2" s="42"/>
      <c r="F2" s="25"/>
      <c r="H2" s="50"/>
      <c r="I2" s="26"/>
      <c r="L2" s="1"/>
      <c r="M2" s="1"/>
      <c r="N2" s="1"/>
      <c r="X2" s="55" t="s">
        <v>28</v>
      </c>
      <c r="Y2" s="67"/>
      <c r="Z2" s="67"/>
    </row>
    <row r="3" spans="1:29" ht="15.75" customHeight="1" x14ac:dyDescent="0.25">
      <c r="A3" s="20"/>
      <c r="B3" s="27"/>
      <c r="C3" s="28" t="s">
        <v>0</v>
      </c>
      <c r="D3" s="63" t="s">
        <v>30</v>
      </c>
      <c r="E3" s="43"/>
      <c r="G3" s="29"/>
      <c r="I3" s="26"/>
      <c r="L3" s="1"/>
      <c r="M3" s="1"/>
      <c r="N3" s="1"/>
    </row>
    <row r="4" spans="1:29" ht="15.75" x14ac:dyDescent="0.25">
      <c r="A4" s="20"/>
      <c r="B4" s="27"/>
      <c r="C4" s="28" t="s">
        <v>1</v>
      </c>
      <c r="D4" s="63" t="s">
        <v>32</v>
      </c>
      <c r="I4" s="26"/>
    </row>
    <row r="5" spans="1:29" x14ac:dyDescent="0.2">
      <c r="C5" s="23"/>
      <c r="D5" s="23"/>
      <c r="J5" s="2"/>
    </row>
    <row r="6" spans="1:29" ht="15.75" x14ac:dyDescent="0.25">
      <c r="A6" s="30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3"/>
      <c r="D7" s="23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37</v>
      </c>
      <c r="L8" s="70" t="s">
        <v>38</v>
      </c>
      <c r="M8" s="76" t="s">
        <v>39</v>
      </c>
      <c r="N8" s="70" t="s">
        <v>40</v>
      </c>
      <c r="O8" s="70" t="s">
        <v>41</v>
      </c>
      <c r="P8" s="76" t="s">
        <v>42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1" t="s">
        <v>19</v>
      </c>
      <c r="B9" s="31" t="s">
        <v>20</v>
      </c>
      <c r="C9" s="31" t="s">
        <v>21</v>
      </c>
      <c r="D9" s="31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2"/>
      <c r="B10" s="32"/>
      <c r="C10" s="33"/>
      <c r="D10" s="33"/>
      <c r="E10" s="45"/>
      <c r="F10" s="32"/>
      <c r="G10" s="32"/>
      <c r="H10" s="52"/>
      <c r="I10" s="32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7" t="s">
        <v>31</v>
      </c>
      <c r="B11" s="58" t="s">
        <v>32</v>
      </c>
      <c r="C11" s="58" t="s">
        <v>33</v>
      </c>
      <c r="D11" s="56" t="s">
        <v>34</v>
      </c>
      <c r="E11" s="46">
        <v>379080</v>
      </c>
      <c r="F11" s="56" t="s">
        <v>35</v>
      </c>
      <c r="G11" s="34">
        <v>93330.9</v>
      </c>
      <c r="H11" s="59"/>
      <c r="I11" s="60"/>
      <c r="J11" s="64">
        <v>60</v>
      </c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7" t="s">
        <v>31</v>
      </c>
      <c r="B12" s="58" t="s">
        <v>32</v>
      </c>
      <c r="C12" s="58" t="s">
        <v>33</v>
      </c>
      <c r="D12" s="56" t="s">
        <v>36</v>
      </c>
      <c r="E12" s="46">
        <v>3911180</v>
      </c>
      <c r="F12" s="56" t="s">
        <v>35</v>
      </c>
      <c r="G12" s="34">
        <v>486328.95</v>
      </c>
      <c r="H12" s="59"/>
      <c r="I12" s="60"/>
      <c r="J12" s="64">
        <v>140</v>
      </c>
      <c r="K12" s="19"/>
      <c r="L12" s="19"/>
      <c r="M12" s="19"/>
      <c r="N12" s="19"/>
      <c r="O12" s="19"/>
      <c r="P12" s="19"/>
      <c r="Q12" s="9">
        <f t="shared" ref="Q12" si="0">IF(J12&lt;&gt;0,P12/J12,0)</f>
        <v>0</v>
      </c>
      <c r="R12" s="19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8"/>
    </row>
    <row r="14" spans="1:29" s="12" customFormat="1" ht="27.75" customHeight="1" x14ac:dyDescent="0.25">
      <c r="A14" s="35"/>
      <c r="B14" s="35"/>
      <c r="C14" s="36"/>
      <c r="D14" s="36"/>
      <c r="E14" s="47"/>
      <c r="F14" s="35"/>
      <c r="G14" s="35"/>
      <c r="H14" s="53"/>
      <c r="I14" s="35"/>
      <c r="R14" s="14"/>
      <c r="U14" s="95" t="s">
        <v>22</v>
      </c>
      <c r="V14" s="96"/>
      <c r="W14" s="96"/>
      <c r="X14" s="96"/>
      <c r="Y14" s="96"/>
      <c r="Z14" s="13">
        <f>SUM(Z11:Z12)</f>
        <v>0</v>
      </c>
    </row>
    <row r="15" spans="1:29" s="14" customFormat="1" ht="15.75" x14ac:dyDescent="0.25">
      <c r="A15" s="37"/>
      <c r="B15" s="38"/>
      <c r="C15" s="38"/>
      <c r="D15" s="38"/>
      <c r="E15" s="48"/>
      <c r="F15" s="38"/>
      <c r="G15" s="38"/>
      <c r="H15" s="54"/>
      <c r="I15" s="38"/>
      <c r="J15" s="15"/>
    </row>
    <row r="16" spans="1:29" s="12" customFormat="1" x14ac:dyDescent="0.2">
      <c r="A16" s="35"/>
      <c r="B16" s="35"/>
      <c r="C16" s="36"/>
      <c r="D16" s="36"/>
      <c r="E16" s="47"/>
      <c r="F16" s="35"/>
      <c r="G16" s="35"/>
      <c r="H16" s="53"/>
      <c r="I16" s="35"/>
      <c r="Z16" s="16"/>
    </row>
    <row r="17" spans="1:12" s="12" customFormat="1" x14ac:dyDescent="0.2">
      <c r="A17" s="35"/>
      <c r="B17" s="35"/>
      <c r="C17" s="36"/>
      <c r="D17" s="36"/>
      <c r="E17" s="47"/>
      <c r="F17" s="35"/>
      <c r="G17" s="35"/>
      <c r="H17" s="53"/>
      <c r="I17" s="35"/>
      <c r="L17" s="17"/>
    </row>
    <row r="18" spans="1:12" s="12" customFormat="1" x14ac:dyDescent="0.2">
      <c r="A18" s="35"/>
      <c r="B18" s="35"/>
      <c r="C18" s="36"/>
      <c r="D18" s="36"/>
      <c r="E18" s="47"/>
      <c r="F18" s="35"/>
      <c r="G18" s="35"/>
      <c r="H18" s="53"/>
      <c r="I18" s="35"/>
      <c r="L18" s="17"/>
    </row>
    <row r="19" spans="1:12" s="12" customFormat="1" x14ac:dyDescent="0.2">
      <c r="A19" s="39"/>
      <c r="B19" s="35"/>
      <c r="C19" s="36"/>
      <c r="D19" s="36"/>
      <c r="E19" s="47"/>
      <c r="F19" s="35"/>
      <c r="G19" s="35"/>
      <c r="H19" s="53"/>
      <c r="I19" s="35"/>
      <c r="L19" s="17"/>
    </row>
    <row r="20" spans="1:12" s="12" customFormat="1" x14ac:dyDescent="0.2">
      <c r="A20" s="39"/>
      <c r="B20" s="35" t="s">
        <v>23</v>
      </c>
      <c r="C20" s="36"/>
      <c r="D20" s="36"/>
      <c r="E20" s="47"/>
      <c r="F20" s="35"/>
      <c r="G20" s="35"/>
      <c r="H20" s="53"/>
      <c r="I20" s="35"/>
      <c r="L20" s="17"/>
    </row>
    <row r="21" spans="1:12" s="12" customFormat="1" x14ac:dyDescent="0.2">
      <c r="A21" s="40"/>
      <c r="B21" s="39"/>
      <c r="C21" s="36"/>
      <c r="D21" s="36"/>
      <c r="E21" s="49"/>
      <c r="F21" s="40"/>
      <c r="G21" s="40"/>
      <c r="H21" s="53"/>
      <c r="I21" s="35"/>
    </row>
    <row r="22" spans="1:12" s="12" customFormat="1" x14ac:dyDescent="0.2">
      <c r="A22" s="35"/>
      <c r="B22" s="35"/>
    </row>
    <row r="23" spans="1:12" s="12" customFormat="1" x14ac:dyDescent="0.2">
      <c r="A23" s="39"/>
      <c r="B23" s="35"/>
    </row>
    <row r="24" spans="1:12" s="12" customFormat="1" x14ac:dyDescent="0.2">
      <c r="A24" s="39"/>
      <c r="B24" s="35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  <row r="32" spans="1:12" x14ac:dyDescent="0.2">
      <c r="C32"/>
      <c r="D32"/>
      <c r="E32"/>
      <c r="F32"/>
      <c r="G32"/>
      <c r="H32"/>
      <c r="I32"/>
    </row>
  </sheetData>
  <sheetProtection algorithmName="SHA-512" hashValue="aJdWhzg38HUwO2Dq381ZDAqUavsoDoCKaja3FVM+Hbmm7qL2WpegNdZZlqJwSEYEPwGFBapbHtuQ5j1VFkr6KA==" saltValue="S55Eti8YEPOckGX/wlm1h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4:Y14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2" xr:uid="{00000000-0002-0000-0000-000000000000}">
      <formula1>0</formula1>
    </dataValidation>
    <dataValidation allowBlank="1" showErrorMessage="1" error="Die PZN muss eine 7stellige Ganzzahl sein. " sqref="I11:I12" xr:uid="{00000000-0002-0000-0000-000001000000}"/>
    <dataValidation type="whole" allowBlank="1" showErrorMessage="1" error="Die PZN muss eine 8stellige Ganzzahl sein. " sqref="H11:H1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1a.026</vt:lpstr>
      <vt:lpstr>'Fachlos 1a.026'!Drucktitel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2026-06-24T07:59:17Z</dcterms:modified>
</cp:coreProperties>
</file>